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/>
  <mc:AlternateContent xmlns:mc="http://schemas.openxmlformats.org/markup-compatibility/2006">
    <mc:Choice Requires="x15">
      <x15ac:absPath xmlns:x15ac="http://schemas.microsoft.com/office/spreadsheetml/2010/11/ac" url="D:\Users\Raduga\Desktop\РАБОЧИЙ СТОЛ 2025\Attachments_radugatech@mail.ru_2025-03-03_11-41-24\ВОР\"/>
    </mc:Choice>
  </mc:AlternateContent>
  <xr:revisionPtr revIDLastSave="0" documentId="13_ncr:1_{8F230C73-1FDD-48A7-9985-E1B0C090B18A}" xr6:coauthVersionLast="37" xr6:coauthVersionMax="37" xr10:uidLastSave="{00000000-0000-0000-0000-000000000000}"/>
  <bookViews>
    <workbookView xWindow="0" yWindow="0" windowWidth="17490" windowHeight="13305" xr2:uid="{00000000-000D-0000-FFFF-FFFF00000000}"/>
  </bookViews>
  <sheets>
    <sheet name="вор" sheetId="2" r:id="rId1"/>
  </sheets>
  <definedNames>
    <definedName name="_xlnm.Print_Titles" localSheetId="0">вор!$22:$22</definedName>
  </definedNames>
  <calcPr calcId="179021"/>
</workbook>
</file>

<file path=xl/calcChain.xml><?xml version="1.0" encoding="utf-8"?>
<calcChain xmlns="http://schemas.openxmlformats.org/spreadsheetml/2006/main">
  <c r="A25" i="2" l="1"/>
  <c r="A28" i="2"/>
  <c r="A30" i="2"/>
  <c r="A31" i="2"/>
  <c r="A32" i="2"/>
  <c r="A33" i="2"/>
  <c r="A36" i="2"/>
  <c r="A37" i="2"/>
  <c r="A38" i="2"/>
  <c r="A39" i="2"/>
  <c r="A40" i="2"/>
  <c r="A41" i="2"/>
  <c r="A42" i="2"/>
  <c r="A43" i="2"/>
  <c r="A45" i="2"/>
</calcChain>
</file>

<file path=xl/sharedStrings.xml><?xml version="1.0" encoding="utf-8"?>
<sst xmlns="http://schemas.openxmlformats.org/spreadsheetml/2006/main" count="132" uniqueCount="75">
  <si>
    <t/>
  </si>
  <si>
    <t>Капитальный ремонт МАООУ "Пансионат "Радуга" по адресу: Самарская область, г.Тольятти, Лесопарковое шоссе, д.36</t>
  </si>
  <si>
    <t>№ п/п</t>
  </si>
  <si>
    <t>Раздел 1. Демонтажные работы 1 этаж</t>
  </si>
  <si>
    <t>Полы-432-23-АР4 л.2</t>
  </si>
  <si>
    <t>1</t>
  </si>
  <si>
    <t>Разборка покрытий полов: из линолеума и релина</t>
  </si>
  <si>
    <t>Раздел 3. Демонтаж. Элементы заполнения проемов 432-23-АР2 л.4</t>
  </si>
  <si>
    <t>Оконные проемы</t>
  </si>
  <si>
    <t>12</t>
  </si>
  <si>
    <t>Демонтаж оконных коробок: в каменных стенах с отбивкой штукатурки в откосах</t>
  </si>
  <si>
    <t>Раздел 5. Элементы заполнения дверных проемов 432-23-АР4 л.5</t>
  </si>
  <si>
    <t>31</t>
  </si>
  <si>
    <t>Установка блоков из ПВХ в наружных и внутренних дверных проемах: в каменных стенах площадью проема более 3 м2</t>
  </si>
  <si>
    <t>л</t>
  </si>
  <si>
    <t>32</t>
  </si>
  <si>
    <t>Блок дверной входной из ПВХ-профилей, с простой коробкой, однопольный с простой фурнитурой, с двухкамерным стеклопакетом (32 мм), площадь от 1,5-2 м2</t>
  </si>
  <si>
    <t>м2</t>
  </si>
  <si>
    <t>48</t>
  </si>
  <si>
    <t>Установка: дверного доводчика</t>
  </si>
  <si>
    <t>49</t>
  </si>
  <si>
    <t>Доводчик дверной DS 73 BC "Серия Premium", усилие закрывания EN2-5</t>
  </si>
  <si>
    <t>шт</t>
  </si>
  <si>
    <t>Раздел 7. Отделочные работы помещений 1 и 2 этажей  432-23-АР4 л.10</t>
  </si>
  <si>
    <t>Стены и перегородки (1070,99+469,77+348,07+91,66+517,56+93,24+379,73=1338,51м2)</t>
  </si>
  <si>
    <t>96</t>
  </si>
  <si>
    <t>Окрашивание водоэмульсионными составами поверхностей стен, ранее окрашенных: масляной краской с расчисткой старой краски более 35%</t>
  </si>
  <si>
    <t>Мыло хозяйственное твердое 72%</t>
  </si>
  <si>
    <t>Мел природный молотый</t>
  </si>
  <si>
    <t>т</t>
  </si>
  <si>
    <t>Клей малярный жидкий</t>
  </si>
  <si>
    <t>кг</t>
  </si>
  <si>
    <t>Шпатлевка клеевая</t>
  </si>
  <si>
    <t>97</t>
  </si>
  <si>
    <t>98</t>
  </si>
  <si>
    <t>99</t>
  </si>
  <si>
    <t>100</t>
  </si>
  <si>
    <t>101</t>
  </si>
  <si>
    <t>Шпатлевка: Ветонит VH, цвет серый (расход 1,2 кг/м2/ мм)(толщина 2 мм)</t>
  </si>
  <si>
    <t>102</t>
  </si>
  <si>
    <t>Грунтовка: «Тифенгрунд» (расход 0,1л/м2)</t>
  </si>
  <si>
    <t>103</t>
  </si>
  <si>
    <t>Краска масляная тип МА-15 БИО, для внутренних работ, готовая к применению</t>
  </si>
  <si>
    <t>Раздел 10. Прочие работы (Письмо №62 от 20.03.2023 г)</t>
  </si>
  <si>
    <t>161</t>
  </si>
  <si>
    <t>Перевозка грузов I класса автомобилями-самосвалами грузоподъемностью 10 т работающих вне карьера на расстояние до 18 км</t>
  </si>
  <si>
    <t>1 т груза</t>
  </si>
  <si>
    <t>Составил:</t>
  </si>
  <si>
    <t>(Рекашева Е.А.)</t>
  </si>
  <si>
    <t>[должность, подпись (инициалы, фамилия)]</t>
  </si>
  <si>
    <t>Проверил:</t>
  </si>
  <si>
    <t>(Запрометова Т.А.)</t>
  </si>
  <si>
    <t xml:space="preserve">1 </t>
  </si>
  <si>
    <t xml:space="preserve"> </t>
  </si>
  <si>
    <t>Формула расчёта, расчёт объёмов работ и расхода материалов</t>
  </si>
  <si>
    <t>Ссылки на чертежи</t>
  </si>
  <si>
    <t>Кол-во</t>
  </si>
  <si>
    <t>Ед.
изм.</t>
  </si>
  <si>
    <t>Наименование работ</t>
  </si>
  <si>
    <t>№ в ЛСР</t>
  </si>
  <si>
    <t>ВЕДОМОСТЬ ОБЪЕМОВ РАБОТ</t>
  </si>
  <si>
    <t>(Наименование выполняемых работ)</t>
  </si>
  <si>
    <t>(Наименование объекта)</t>
  </si>
  <si>
    <t>(Наименование стройки)</t>
  </si>
  <si>
    <t>(Должность, подпись, ФИО)</t>
  </si>
  <si>
    <t>(Наименование организации)</t>
  </si>
  <si>
    <t>ЗАКАЗЧИК</t>
  </si>
  <si>
    <t>УТВЕРЖДАЮ</t>
  </si>
  <si>
    <t>СОГЛАСОВАНО</t>
  </si>
  <si>
    <t>ПОДРЯДЧИК</t>
  </si>
  <si>
    <t>МАООУ "Пансионат "Радуга"</t>
  </si>
  <si>
    <t xml:space="preserve">Директор                                                                           </t>
  </si>
  <si>
    <t>Директор                                                                           Е.Б.Микель</t>
  </si>
  <si>
    <t>Архитектурные решения. Столовая.</t>
  </si>
  <si>
    <t>Капитальный ремонт МАООУ "Пансионат "Радуга" (Столовая)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</si>
</sst>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000"/>
    <numFmt numFmtId="165" formatCode="0.000"/>
    <numFmt numFmtId="166" formatCode="0.00000"/>
    <numFmt numFmtId="167" formatCode="0.0000000"/>
  </numFmts>
  <fonts count="12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9"/>
      <color rgb="FF000000"/>
      <name val="Arial"/>
      <charset val="204"/>
    </font>
    <font>
      <sz val="8"/>
      <color rgb="FFFF0000"/>
      <name val="Arial"/>
      <charset val="204"/>
    </font>
    <font>
      <b/>
      <i/>
      <sz val="8"/>
      <color rgb="FF000000"/>
      <name val="Arial"/>
      <family val="2"/>
      <charset val="204"/>
    </font>
    <font>
      <b/>
      <sz val="11"/>
      <name val="Arial Cyr"/>
      <family val="2"/>
      <charset val="204"/>
    </font>
    <font>
      <sz val="9"/>
      <name val="Arial Cyr"/>
      <family val="2"/>
      <charset val="204"/>
    </font>
    <font>
      <i/>
      <sz val="9"/>
      <name val="Arial Cyr"/>
      <charset val="204"/>
    </font>
    <font>
      <b/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0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wrapText="1"/>
    </xf>
    <xf numFmtId="49" fontId="1" fillId="0" borderId="3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 wrapText="1"/>
    </xf>
    <xf numFmtId="49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right" vertical="top" wrapText="1"/>
    </xf>
    <xf numFmtId="165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/>
    </xf>
    <xf numFmtId="167" fontId="1" fillId="0" borderId="3" xfId="0" applyNumberFormat="1" applyFont="1" applyFill="1" applyBorder="1" applyAlignment="1" applyProtection="1">
      <alignment horizontal="right" vertical="top" wrapText="1"/>
    </xf>
    <xf numFmtId="164" fontId="1" fillId="0" borderId="3" xfId="0" applyNumberFormat="1" applyFont="1" applyFill="1" applyBorder="1" applyAlignment="1" applyProtection="1">
      <alignment horizontal="right" vertical="top" wrapText="1"/>
    </xf>
    <xf numFmtId="166" fontId="1" fillId="0" borderId="3" xfId="0" applyNumberFormat="1" applyFont="1" applyFill="1" applyBorder="1" applyAlignment="1" applyProtection="1">
      <alignment horizontal="right" vertical="top" wrapText="1"/>
    </xf>
    <xf numFmtId="1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0" xfId="0" applyFont="1"/>
    <xf numFmtId="49" fontId="1" fillId="0" borderId="0" xfId="0" applyNumberFormat="1" applyFont="1"/>
    <xf numFmtId="0" fontId="9" fillId="0" borderId="0" xfId="0" applyFont="1" applyAlignment="1">
      <alignment horizontal="center" vertical="top" wrapText="1"/>
    </xf>
    <xf numFmtId="49" fontId="9" fillId="0" borderId="0" xfId="0" applyNumberFormat="1" applyFont="1" applyAlignment="1">
      <alignment horizontal="right" vertical="top" indent="1"/>
    </xf>
    <xf numFmtId="49" fontId="9" fillId="0" borderId="0" xfId="0" applyNumberFormat="1" applyFont="1" applyAlignment="1">
      <alignment horizontal="left" vertical="top" wrapText="1"/>
    </xf>
    <xf numFmtId="49" fontId="9" fillId="0" borderId="0" xfId="0" applyNumberFormat="1" applyFont="1" applyAlignment="1">
      <alignment horizontal="left" vertical="top"/>
    </xf>
    <xf numFmtId="0" fontId="9" fillId="0" borderId="0" xfId="0" applyFont="1" applyAlignment="1">
      <alignment horizontal="center" vertical="top"/>
    </xf>
    <xf numFmtId="0" fontId="9" fillId="0" borderId="0" xfId="0" applyFont="1" applyAlignment="1">
      <alignment horizontal="left" vertical="top"/>
    </xf>
    <xf numFmtId="0" fontId="10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/>
    </xf>
    <xf numFmtId="0" fontId="9" fillId="0" borderId="0" xfId="0" applyFont="1" applyAlignment="1">
      <alignment horizontal="left" vertical="top" wrapText="1"/>
    </xf>
    <xf numFmtId="0" fontId="10" fillId="0" borderId="0" xfId="0" applyFont="1"/>
    <xf numFmtId="49" fontId="11" fillId="0" borderId="0" xfId="0" applyNumberFormat="1" applyFont="1" applyAlignment="1">
      <alignment horizontal="left" wrapText="1"/>
    </xf>
    <xf numFmtId="49" fontId="11" fillId="0" borderId="0" xfId="0" applyNumberFormat="1" applyFont="1" applyAlignment="1">
      <alignment horizontal="left"/>
    </xf>
    <xf numFmtId="0" fontId="11" fillId="0" borderId="0" xfId="0" applyFont="1" applyAlignment="1">
      <alignment horizontal="left" vertical="top"/>
    </xf>
    <xf numFmtId="0" fontId="4" fillId="0" borderId="2" xfId="0" applyNumberFormat="1" applyFont="1" applyFill="1" applyBorder="1" applyAlignment="1" applyProtection="1">
      <alignment horizontal="center" vertical="top"/>
    </xf>
    <xf numFmtId="0" fontId="10" fillId="0" borderId="2" xfId="0" applyFont="1" applyBorder="1" applyAlignment="1">
      <alignment horizontal="center"/>
    </xf>
    <xf numFmtId="49" fontId="9" fillId="0" borderId="1" xfId="0" applyNumberFormat="1" applyFont="1" applyBorder="1" applyAlignment="1">
      <alignment horizontal="center" wrapText="1"/>
    </xf>
    <xf numFmtId="0" fontId="10" fillId="0" borderId="2" xfId="0" applyFont="1" applyBorder="1" applyAlignment="1">
      <alignment horizontal="center" vertical="top"/>
    </xf>
    <xf numFmtId="49" fontId="8" fillId="0" borderId="0" xfId="0" applyNumberFormat="1" applyFont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vertical="top" wrapText="1"/>
    </xf>
    <xf numFmtId="0" fontId="2" fillId="0" borderId="1" xfId="0" applyNumberFormat="1" applyFont="1" applyFill="1" applyBorder="1" applyAlignment="1" applyProtection="1">
      <alignment horizontal="right" vertical="top" wrapText="1"/>
    </xf>
    <xf numFmtId="49" fontId="7" fillId="0" borderId="1" xfId="0" applyNumberFormat="1" applyFont="1" applyBorder="1" applyAlignment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3" fillId="0" borderId="3" xfId="0" applyNumberFormat="1" applyFont="1" applyFill="1" applyBorder="1" applyAlignment="1" applyProtection="1">
      <alignment horizontal="left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5" xfId="0" applyNumberFormat="1" applyFont="1" applyFill="1" applyBorder="1" applyAlignment="1" applyProtection="1">
      <alignment horizontal="center" vertical="center"/>
    </xf>
    <xf numFmtId="49" fontId="11" fillId="0" borderId="1" xfId="0" applyNumberFormat="1" applyFont="1" applyBorder="1" applyAlignment="1">
      <alignment horizontal="left" wrapText="1"/>
    </xf>
    <xf numFmtId="0" fontId="0" fillId="0" borderId="1" xfId="0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D59"/>
  <sheetViews>
    <sheetView tabSelected="1" topLeftCell="A4" workbookViewId="0">
      <selection activeCell="B14" sqref="B14:H14"/>
    </sheetView>
  </sheetViews>
  <sheetFormatPr defaultColWidth="9.140625" defaultRowHeight="11.25" customHeight="1" x14ac:dyDescent="0.2"/>
  <cols>
    <col min="1" max="1" width="5.5703125" style="1" customWidth="1"/>
    <col min="2" max="2" width="5.5703125" style="2" customWidth="1"/>
    <col min="3" max="3" width="44.42578125" style="2" customWidth="1"/>
    <col min="4" max="4" width="10.7109375" style="2" customWidth="1"/>
    <col min="5" max="5" width="12.28515625" style="2" customWidth="1"/>
    <col min="6" max="6" width="12.5703125" style="2" customWidth="1"/>
    <col min="7" max="7" width="22.140625" style="2" customWidth="1"/>
    <col min="8" max="8" width="22" style="2" customWidth="1"/>
    <col min="9" max="9" width="9.140625" style="2"/>
    <col min="10" max="10" width="4.7109375" style="2" hidden="1" customWidth="1"/>
    <col min="11" max="16" width="9.140625" style="2"/>
    <col min="17" max="18" width="135.28515625" style="3" hidden="1" customWidth="1"/>
    <col min="19" max="20" width="55.140625" style="3" hidden="1" customWidth="1"/>
    <col min="21" max="24" width="69" style="3" hidden="1" customWidth="1"/>
    <col min="25" max="26" width="55.140625" style="3" hidden="1" customWidth="1"/>
    <col min="27" max="30" width="69" style="3" hidden="1" customWidth="1"/>
    <col min="31" max="16384" width="9.140625" style="2"/>
  </cols>
  <sheetData>
    <row r="1" spans="1:8" ht="11.25" customHeight="1" x14ac:dyDescent="0.2">
      <c r="A1" s="44" t="s">
        <v>68</v>
      </c>
      <c r="B1" s="32"/>
      <c r="C1" s="32"/>
      <c r="D1" s="40"/>
      <c r="E1" s="44"/>
      <c r="F1" s="44" t="s">
        <v>67</v>
      </c>
      <c r="G1" s="32"/>
      <c r="H1" s="32"/>
    </row>
    <row r="2" spans="1:8" ht="11.25" customHeight="1" x14ac:dyDescent="0.2">
      <c r="A2" s="44"/>
      <c r="B2" s="32"/>
      <c r="C2" s="32"/>
      <c r="D2" s="40"/>
      <c r="E2" s="44"/>
      <c r="F2" s="44"/>
      <c r="G2" s="32"/>
      <c r="H2" s="32"/>
    </row>
    <row r="3" spans="1:8" ht="11.25" customHeight="1" x14ac:dyDescent="0.2">
      <c r="A3" s="43" t="s">
        <v>69</v>
      </c>
      <c r="B3" s="32"/>
      <c r="C3" s="32"/>
      <c r="D3" s="40"/>
      <c r="E3" s="43"/>
      <c r="F3" s="43" t="s">
        <v>66</v>
      </c>
      <c r="G3" s="32"/>
      <c r="H3" s="32"/>
    </row>
    <row r="4" spans="1:8" ht="11.25" customHeight="1" x14ac:dyDescent="0.25">
      <c r="A4" s="58"/>
      <c r="B4" s="59"/>
      <c r="C4" s="59"/>
      <c r="D4" s="40"/>
      <c r="E4" s="42"/>
      <c r="F4" s="58" t="s">
        <v>70</v>
      </c>
      <c r="G4" s="59"/>
      <c r="H4" s="59"/>
    </row>
    <row r="5" spans="1:8" ht="11.25" customHeight="1" x14ac:dyDescent="0.2">
      <c r="A5" s="46" t="s">
        <v>65</v>
      </c>
      <c r="B5" s="46"/>
      <c r="C5" s="46"/>
      <c r="D5" s="40"/>
      <c r="E5" s="41"/>
      <c r="F5" s="46" t="s">
        <v>65</v>
      </c>
      <c r="G5" s="46"/>
      <c r="H5" s="46"/>
    </row>
    <row r="6" spans="1:8" ht="11.25" customHeight="1" x14ac:dyDescent="0.25">
      <c r="A6" s="58" t="s">
        <v>71</v>
      </c>
      <c r="B6" s="59"/>
      <c r="C6" s="59"/>
      <c r="D6" s="40"/>
      <c r="E6" s="42"/>
      <c r="F6" s="58" t="s">
        <v>72</v>
      </c>
      <c r="G6" s="59"/>
      <c r="H6" s="59"/>
    </row>
    <row r="7" spans="1:8" ht="11.25" customHeight="1" x14ac:dyDescent="0.2">
      <c r="A7" s="46" t="s">
        <v>64</v>
      </c>
      <c r="B7" s="46"/>
      <c r="C7" s="46"/>
      <c r="D7" s="40"/>
      <c r="E7" s="41"/>
      <c r="F7" s="46" t="s">
        <v>64</v>
      </c>
      <c r="G7" s="46"/>
      <c r="H7" s="46"/>
    </row>
    <row r="8" spans="1:8" ht="11.25" customHeight="1" x14ac:dyDescent="0.2">
      <c r="A8" s="31"/>
      <c r="B8" s="31"/>
      <c r="C8" s="34"/>
      <c r="D8" s="40"/>
      <c r="E8" s="39"/>
      <c r="F8" s="38"/>
      <c r="G8" s="38"/>
      <c r="H8" s="30"/>
    </row>
    <row r="9" spans="1:8" ht="12" customHeight="1" x14ac:dyDescent="0.2">
      <c r="A9" s="31"/>
      <c r="B9" s="47" t="s">
        <v>1</v>
      </c>
      <c r="C9" s="47"/>
      <c r="D9" s="47"/>
      <c r="E9" s="47"/>
      <c r="F9" s="47"/>
      <c r="G9" s="47"/>
      <c r="H9" s="47"/>
    </row>
    <row r="10" spans="1:8" ht="11.25" customHeight="1" x14ac:dyDescent="0.2">
      <c r="A10" s="31"/>
      <c r="B10" s="48" t="s">
        <v>63</v>
      </c>
      <c r="C10" s="48"/>
      <c r="D10" s="48"/>
      <c r="E10" s="48"/>
      <c r="F10" s="48"/>
      <c r="G10" s="48"/>
      <c r="H10" s="48"/>
    </row>
    <row r="11" spans="1:8" ht="12" customHeight="1" x14ac:dyDescent="0.2">
      <c r="A11" s="31"/>
      <c r="B11" s="47" t="s">
        <v>74</v>
      </c>
      <c r="C11" s="47"/>
      <c r="D11" s="47"/>
      <c r="E11" s="47"/>
      <c r="F11" s="47"/>
      <c r="G11" s="47"/>
      <c r="H11" s="47"/>
    </row>
    <row r="12" spans="1:8" ht="11.25" customHeight="1" x14ac:dyDescent="0.2">
      <c r="A12" s="31"/>
      <c r="B12" s="48" t="s">
        <v>62</v>
      </c>
      <c r="C12" s="48"/>
      <c r="D12" s="48"/>
      <c r="E12" s="48"/>
      <c r="F12" s="48"/>
      <c r="G12" s="48"/>
      <c r="H12" s="48"/>
    </row>
    <row r="13" spans="1:8" ht="11.25" customHeight="1" x14ac:dyDescent="0.2">
      <c r="A13" s="31"/>
      <c r="B13" s="47" t="s">
        <v>73</v>
      </c>
      <c r="C13" s="47"/>
      <c r="D13" s="47"/>
      <c r="E13" s="47"/>
      <c r="F13" s="47"/>
      <c r="G13" s="47"/>
      <c r="H13" s="47"/>
    </row>
    <row r="14" spans="1:8" ht="11.25" customHeight="1" x14ac:dyDescent="0.2">
      <c r="A14" s="31"/>
      <c r="B14" s="48" t="s">
        <v>61</v>
      </c>
      <c r="C14" s="48"/>
      <c r="D14" s="48"/>
      <c r="E14" s="48"/>
      <c r="F14" s="48"/>
      <c r="G14" s="48"/>
      <c r="H14" s="48"/>
    </row>
    <row r="15" spans="1:8" ht="11.25" customHeight="1" x14ac:dyDescent="0.2">
      <c r="A15" s="31"/>
      <c r="B15" s="31"/>
      <c r="C15" s="37"/>
      <c r="D15" s="37"/>
      <c r="E15" s="36"/>
      <c r="F15" s="32"/>
      <c r="G15" s="32"/>
      <c r="H15" s="30"/>
    </row>
    <row r="16" spans="1:8" ht="11.25" customHeight="1" x14ac:dyDescent="0.2">
      <c r="A16" s="31"/>
      <c r="B16" s="31"/>
      <c r="C16" s="37"/>
      <c r="D16" s="37"/>
      <c r="E16" s="36"/>
      <c r="F16" s="32"/>
      <c r="G16" s="32"/>
      <c r="H16" s="30"/>
    </row>
    <row r="17" spans="1:18" ht="11.25" customHeight="1" x14ac:dyDescent="0.2">
      <c r="A17" s="31"/>
      <c r="B17" s="31"/>
      <c r="C17" s="35"/>
      <c r="D17" s="34"/>
      <c r="E17" s="33"/>
      <c r="F17" s="32"/>
      <c r="G17" s="32"/>
      <c r="H17" s="30"/>
    </row>
    <row r="18" spans="1:18" ht="11.25" customHeight="1" x14ac:dyDescent="0.2">
      <c r="A18" s="31"/>
      <c r="B18" s="49" t="s">
        <v>60</v>
      </c>
      <c r="C18" s="49"/>
      <c r="D18" s="49"/>
      <c r="E18" s="49"/>
      <c r="F18" s="49"/>
      <c r="G18" s="49"/>
      <c r="H18" s="49"/>
    </row>
    <row r="19" spans="1:18" customFormat="1" ht="15" x14ac:dyDescent="0.25">
      <c r="A19" s="31"/>
      <c r="B19" s="30"/>
      <c r="C19" s="30"/>
      <c r="D19" s="30"/>
      <c r="E19" s="30"/>
      <c r="F19" s="30"/>
      <c r="G19" s="30"/>
      <c r="H19" s="30"/>
    </row>
    <row r="20" spans="1:18" customFormat="1" ht="9.75" customHeight="1" x14ac:dyDescent="0.25">
      <c r="A20" s="52"/>
      <c r="B20" s="52"/>
      <c r="C20" s="52"/>
      <c r="D20" s="52"/>
      <c r="E20" s="52"/>
      <c r="F20" s="52"/>
      <c r="G20" s="52"/>
      <c r="H20" s="52"/>
    </row>
    <row r="21" spans="1:18" customFormat="1" ht="36" customHeight="1" x14ac:dyDescent="0.25">
      <c r="A21" s="15" t="s">
        <v>2</v>
      </c>
      <c r="B21" s="16" t="s">
        <v>59</v>
      </c>
      <c r="C21" s="16" t="s">
        <v>58</v>
      </c>
      <c r="D21" s="16" t="s">
        <v>57</v>
      </c>
      <c r="E21" s="16" t="s">
        <v>56</v>
      </c>
      <c r="F21" s="16" t="s">
        <v>55</v>
      </c>
      <c r="G21" s="55" t="s">
        <v>54</v>
      </c>
      <c r="H21" s="55"/>
    </row>
    <row r="22" spans="1:18" customFormat="1" ht="15" x14ac:dyDescent="0.25">
      <c r="A22" s="8">
        <v>1</v>
      </c>
      <c r="B22" s="17">
        <v>2</v>
      </c>
      <c r="C22" s="17">
        <v>3</v>
      </c>
      <c r="D22" s="17">
        <v>4</v>
      </c>
      <c r="E22" s="17">
        <v>5</v>
      </c>
      <c r="F22" s="17">
        <v>6</v>
      </c>
      <c r="G22" s="56">
        <v>7</v>
      </c>
      <c r="H22" s="57"/>
    </row>
    <row r="23" spans="1:18" customFormat="1" ht="15" x14ac:dyDescent="0.25">
      <c r="A23" s="53" t="s">
        <v>3</v>
      </c>
      <c r="B23" s="53"/>
      <c r="C23" s="53"/>
      <c r="D23" s="53"/>
      <c r="E23" s="53"/>
      <c r="F23" s="53"/>
      <c r="G23" s="53"/>
      <c r="H23" s="53"/>
      <c r="Q23" s="9" t="s">
        <v>3</v>
      </c>
    </row>
    <row r="24" spans="1:18" customFormat="1" ht="15" x14ac:dyDescent="0.25">
      <c r="A24" s="54" t="s">
        <v>4</v>
      </c>
      <c r="B24" s="54"/>
      <c r="C24" s="54"/>
      <c r="D24" s="54"/>
      <c r="E24" s="54"/>
      <c r="F24" s="54"/>
      <c r="G24" s="54"/>
      <c r="H24" s="54"/>
      <c r="Q24" s="9"/>
      <c r="R24" s="10" t="s">
        <v>4</v>
      </c>
    </row>
    <row r="25" spans="1:18" customFormat="1" ht="15" x14ac:dyDescent="0.25">
      <c r="A25" s="24">
        <f>IF(J25&lt;&gt;"",COUNTA(J$1:J25),"")</f>
        <v>1</v>
      </c>
      <c r="B25" s="23" t="s">
        <v>5</v>
      </c>
      <c r="C25" s="19" t="s">
        <v>6</v>
      </c>
      <c r="D25" s="22" t="s">
        <v>17</v>
      </c>
      <c r="E25" s="20">
        <v>229.87</v>
      </c>
      <c r="F25" s="19"/>
      <c r="G25" s="20"/>
      <c r="H25" s="19" t="s">
        <v>53</v>
      </c>
      <c r="J25" s="2" t="s">
        <v>52</v>
      </c>
      <c r="Q25" s="9"/>
      <c r="R25" s="10"/>
    </row>
    <row r="26" spans="1:18" customFormat="1" ht="15" x14ac:dyDescent="0.25">
      <c r="A26" s="53" t="s">
        <v>7</v>
      </c>
      <c r="B26" s="53"/>
      <c r="C26" s="53"/>
      <c r="D26" s="53"/>
      <c r="E26" s="53"/>
      <c r="F26" s="53"/>
      <c r="G26" s="53"/>
      <c r="H26" s="53"/>
      <c r="Q26" s="9" t="s">
        <v>7</v>
      </c>
      <c r="R26" s="10"/>
    </row>
    <row r="27" spans="1:18" customFormat="1" ht="15" x14ac:dyDescent="0.25">
      <c r="A27" s="54" t="s">
        <v>8</v>
      </c>
      <c r="B27" s="54"/>
      <c r="C27" s="54"/>
      <c r="D27" s="54"/>
      <c r="E27" s="54"/>
      <c r="F27" s="54"/>
      <c r="G27" s="54"/>
      <c r="H27" s="54"/>
      <c r="Q27" s="9"/>
      <c r="R27" s="10" t="s">
        <v>8</v>
      </c>
    </row>
    <row r="28" spans="1:18" customFormat="1" ht="22.5" x14ac:dyDescent="0.25">
      <c r="A28" s="24">
        <f>IF(J28&lt;&gt;"",COUNTA(J$1:J28),"")</f>
        <v>2</v>
      </c>
      <c r="B28" s="23" t="s">
        <v>9</v>
      </c>
      <c r="C28" s="19" t="s">
        <v>10</v>
      </c>
      <c r="D28" s="22" t="s">
        <v>22</v>
      </c>
      <c r="E28" s="20">
        <v>2</v>
      </c>
      <c r="F28" s="19"/>
      <c r="G28" s="20"/>
      <c r="H28" s="19" t="s">
        <v>53</v>
      </c>
      <c r="J28" s="2" t="s">
        <v>52</v>
      </c>
      <c r="Q28" s="9"/>
      <c r="R28" s="10"/>
    </row>
    <row r="29" spans="1:18" customFormat="1" ht="15" x14ac:dyDescent="0.25">
      <c r="A29" s="53" t="s">
        <v>11</v>
      </c>
      <c r="B29" s="53"/>
      <c r="C29" s="53"/>
      <c r="D29" s="53"/>
      <c r="E29" s="53"/>
      <c r="F29" s="53"/>
      <c r="G29" s="53"/>
      <c r="H29" s="53"/>
      <c r="Q29" s="9" t="s">
        <v>11</v>
      </c>
      <c r="R29" s="10"/>
    </row>
    <row r="30" spans="1:18" customFormat="1" ht="33.75" x14ac:dyDescent="0.25">
      <c r="A30" s="24">
        <f>IF(J30&lt;&gt;"",COUNTA(J$1:J30),"")</f>
        <v>3</v>
      </c>
      <c r="B30" s="23" t="s">
        <v>12</v>
      </c>
      <c r="C30" s="19" t="s">
        <v>13</v>
      </c>
      <c r="D30" s="22" t="s">
        <v>17</v>
      </c>
      <c r="E30" s="20">
        <v>33.982999999999997</v>
      </c>
      <c r="F30" s="19"/>
      <c r="G30" s="20"/>
      <c r="H30" s="19" t="s">
        <v>53</v>
      </c>
      <c r="J30" s="2" t="s">
        <v>52</v>
      </c>
      <c r="Q30" s="9"/>
      <c r="R30" s="10"/>
    </row>
    <row r="31" spans="1:18" customFormat="1" ht="45" x14ac:dyDescent="0.25">
      <c r="A31" s="24">
        <f>IF(J31&lt;&gt;"",COUNTA(J$1:J31),"")</f>
        <v>4</v>
      </c>
      <c r="B31" s="23" t="s">
        <v>15</v>
      </c>
      <c r="C31" s="19" t="s">
        <v>16</v>
      </c>
      <c r="D31" s="22" t="s">
        <v>17</v>
      </c>
      <c r="E31" s="29">
        <v>48.88</v>
      </c>
      <c r="F31" s="19"/>
      <c r="G31" s="20"/>
      <c r="H31" s="19" t="s">
        <v>53</v>
      </c>
      <c r="J31" s="2" t="s">
        <v>52</v>
      </c>
      <c r="Q31" s="9"/>
      <c r="R31" s="10"/>
    </row>
    <row r="32" spans="1:18" customFormat="1" ht="15" x14ac:dyDescent="0.25">
      <c r="A32" s="24">
        <f>IF(J32&lt;&gt;"",COUNTA(J$1:J32),"")</f>
        <v>5</v>
      </c>
      <c r="B32" s="23" t="s">
        <v>18</v>
      </c>
      <c r="C32" s="19" t="s">
        <v>19</v>
      </c>
      <c r="D32" s="22" t="s">
        <v>22</v>
      </c>
      <c r="E32" s="20">
        <v>15</v>
      </c>
      <c r="F32" s="19"/>
      <c r="G32" s="20"/>
      <c r="H32" s="19" t="s">
        <v>53</v>
      </c>
      <c r="J32" s="2" t="s">
        <v>52</v>
      </c>
      <c r="Q32" s="9"/>
      <c r="R32" s="10"/>
    </row>
    <row r="33" spans="1:30" customFormat="1" ht="22.5" x14ac:dyDescent="0.25">
      <c r="A33" s="24">
        <f>IF(J33&lt;&gt;"",COUNTA(J$1:J33),"")</f>
        <v>6</v>
      </c>
      <c r="B33" s="23" t="s">
        <v>20</v>
      </c>
      <c r="C33" s="19" t="s">
        <v>21</v>
      </c>
      <c r="D33" s="22" t="s">
        <v>22</v>
      </c>
      <c r="E33" s="28">
        <v>15</v>
      </c>
      <c r="F33" s="19"/>
      <c r="G33" s="20"/>
      <c r="H33" s="19" t="s">
        <v>53</v>
      </c>
      <c r="J33" s="2" t="s">
        <v>52</v>
      </c>
      <c r="Q33" s="9"/>
      <c r="R33" s="10"/>
    </row>
    <row r="34" spans="1:30" customFormat="1" ht="15" x14ac:dyDescent="0.25">
      <c r="A34" s="53" t="s">
        <v>23</v>
      </c>
      <c r="B34" s="53"/>
      <c r="C34" s="53"/>
      <c r="D34" s="53"/>
      <c r="E34" s="53"/>
      <c r="F34" s="53"/>
      <c r="G34" s="53"/>
      <c r="H34" s="53"/>
      <c r="Q34" s="9" t="s">
        <v>23</v>
      </c>
      <c r="R34" s="10"/>
    </row>
    <row r="35" spans="1:30" customFormat="1" ht="15" x14ac:dyDescent="0.25">
      <c r="A35" s="54" t="s">
        <v>24</v>
      </c>
      <c r="B35" s="54"/>
      <c r="C35" s="54"/>
      <c r="D35" s="54"/>
      <c r="E35" s="54"/>
      <c r="F35" s="54"/>
      <c r="G35" s="54"/>
      <c r="H35" s="54"/>
      <c r="Q35" s="9"/>
      <c r="R35" s="10" t="s">
        <v>24</v>
      </c>
    </row>
    <row r="36" spans="1:30" customFormat="1" ht="33.75" x14ac:dyDescent="0.25">
      <c r="A36" s="24">
        <f>IF(J36&lt;&gt;"",COUNTA(J$1:J36),"")</f>
        <v>7</v>
      </c>
      <c r="B36" s="23" t="s">
        <v>25</v>
      </c>
      <c r="C36" s="19" t="s">
        <v>26</v>
      </c>
      <c r="D36" s="22" t="s">
        <v>17</v>
      </c>
      <c r="E36" s="20">
        <v>708.34</v>
      </c>
      <c r="F36" s="19"/>
      <c r="G36" s="20"/>
      <c r="H36" s="19" t="s">
        <v>53</v>
      </c>
      <c r="J36" s="2" t="s">
        <v>52</v>
      </c>
      <c r="Q36" s="9"/>
      <c r="R36" s="10"/>
    </row>
    <row r="37" spans="1:30" customFormat="1" ht="15" x14ac:dyDescent="0.25">
      <c r="A37" s="24">
        <f>IF(J37&lt;&gt;"",COUNTA(J$1:J37),"")</f>
        <v>8</v>
      </c>
      <c r="B37" s="23" t="s">
        <v>33</v>
      </c>
      <c r="C37" s="19" t="s">
        <v>27</v>
      </c>
      <c r="D37" s="22" t="s">
        <v>22</v>
      </c>
      <c r="E37" s="27">
        <v>-36.125340000000001</v>
      </c>
      <c r="F37" s="19"/>
      <c r="G37" s="20"/>
      <c r="H37" s="19" t="s">
        <v>53</v>
      </c>
      <c r="J37" s="2" t="s">
        <v>52</v>
      </c>
      <c r="Q37" s="9"/>
      <c r="R37" s="10"/>
    </row>
    <row r="38" spans="1:30" customFormat="1" ht="15" x14ac:dyDescent="0.25">
      <c r="A38" s="24">
        <f>IF(J38&lt;&gt;"",COUNTA(J$1:J38),"")</f>
        <v>9</v>
      </c>
      <c r="B38" s="23" t="s">
        <v>34</v>
      </c>
      <c r="C38" s="19" t="s">
        <v>30</v>
      </c>
      <c r="D38" s="22" t="s">
        <v>31</v>
      </c>
      <c r="E38" s="26">
        <v>-28.475268</v>
      </c>
      <c r="F38" s="19"/>
      <c r="G38" s="20"/>
      <c r="H38" s="19" t="s">
        <v>53</v>
      </c>
      <c r="J38" s="2" t="s">
        <v>52</v>
      </c>
      <c r="Q38" s="9"/>
      <c r="R38" s="10"/>
    </row>
    <row r="39" spans="1:30" customFormat="1" ht="15" x14ac:dyDescent="0.25">
      <c r="A39" s="24">
        <f>IF(J39&lt;&gt;"",COUNTA(J$1:J39),"")</f>
        <v>10</v>
      </c>
      <c r="B39" s="23" t="s">
        <v>35</v>
      </c>
      <c r="C39" s="19" t="s">
        <v>32</v>
      </c>
      <c r="D39" s="22" t="s">
        <v>29</v>
      </c>
      <c r="E39" s="26">
        <v>-5.1000999999999998E-2</v>
      </c>
      <c r="F39" s="19"/>
      <c r="G39" s="20"/>
      <c r="H39" s="19" t="s">
        <v>53</v>
      </c>
      <c r="J39" s="2" t="s">
        <v>52</v>
      </c>
      <c r="Q39" s="9"/>
      <c r="R39" s="10"/>
    </row>
    <row r="40" spans="1:30" customFormat="1" ht="15" x14ac:dyDescent="0.25">
      <c r="A40" s="24">
        <f>IF(J40&lt;&gt;"",COUNTA(J$1:J40),"")</f>
        <v>11</v>
      </c>
      <c r="B40" s="23" t="s">
        <v>36</v>
      </c>
      <c r="C40" s="19" t="s">
        <v>28</v>
      </c>
      <c r="D40" s="22" t="s">
        <v>29</v>
      </c>
      <c r="E40" s="26">
        <v>-0.18062700000000001</v>
      </c>
      <c r="F40" s="19"/>
      <c r="G40" s="20"/>
      <c r="H40" s="19" t="s">
        <v>53</v>
      </c>
      <c r="J40" s="2" t="s">
        <v>52</v>
      </c>
      <c r="Q40" s="9"/>
      <c r="R40" s="10"/>
    </row>
    <row r="41" spans="1:30" customFormat="1" ht="22.5" x14ac:dyDescent="0.25">
      <c r="A41" s="24">
        <f>IF(J41&lt;&gt;"",COUNTA(J$1:J41),"")</f>
        <v>12</v>
      </c>
      <c r="B41" s="23" t="s">
        <v>37</v>
      </c>
      <c r="C41" s="19" t="s">
        <v>38</v>
      </c>
      <c r="D41" s="22" t="s">
        <v>29</v>
      </c>
      <c r="E41" s="26">
        <v>1.700016</v>
      </c>
      <c r="F41" s="19"/>
      <c r="G41" s="20"/>
      <c r="H41" s="19" t="s">
        <v>53</v>
      </c>
      <c r="J41" s="2" t="s">
        <v>52</v>
      </c>
      <c r="Q41" s="9"/>
      <c r="R41" s="10"/>
    </row>
    <row r="42" spans="1:30" customFormat="1" ht="15" x14ac:dyDescent="0.25">
      <c r="A42" s="24">
        <f>IF(J42&lt;&gt;"",COUNTA(J$1:J42),"")</f>
        <v>13</v>
      </c>
      <c r="B42" s="23" t="s">
        <v>39</v>
      </c>
      <c r="C42" s="19" t="s">
        <v>40</v>
      </c>
      <c r="D42" s="22" t="s">
        <v>14</v>
      </c>
      <c r="E42" s="21">
        <v>70.834000000000003</v>
      </c>
      <c r="F42" s="19"/>
      <c r="G42" s="20"/>
      <c r="H42" s="19" t="s">
        <v>53</v>
      </c>
      <c r="J42" s="2" t="s">
        <v>52</v>
      </c>
      <c r="Q42" s="9"/>
      <c r="R42" s="10"/>
    </row>
    <row r="43" spans="1:30" customFormat="1" ht="22.5" x14ac:dyDescent="0.25">
      <c r="A43" s="24">
        <f>IF(J43&lt;&gt;"",COUNTA(J$1:J43),"")</f>
        <v>14</v>
      </c>
      <c r="B43" s="23" t="s">
        <v>41</v>
      </c>
      <c r="C43" s="19" t="s">
        <v>42</v>
      </c>
      <c r="D43" s="22" t="s">
        <v>29</v>
      </c>
      <c r="E43" s="25">
        <v>0.50292139999999996</v>
      </c>
      <c r="F43" s="19"/>
      <c r="G43" s="20"/>
      <c r="H43" s="19" t="s">
        <v>53</v>
      </c>
      <c r="J43" s="2" t="s">
        <v>52</v>
      </c>
      <c r="Q43" s="9"/>
      <c r="R43" s="10"/>
    </row>
    <row r="44" spans="1:30" customFormat="1" ht="15" x14ac:dyDescent="0.25">
      <c r="A44" s="53" t="s">
        <v>43</v>
      </c>
      <c r="B44" s="53"/>
      <c r="C44" s="53"/>
      <c r="D44" s="53"/>
      <c r="E44" s="53"/>
      <c r="F44" s="53"/>
      <c r="G44" s="53"/>
      <c r="H44" s="53"/>
      <c r="Q44" s="9" t="s">
        <v>43</v>
      </c>
      <c r="R44" s="10"/>
    </row>
    <row r="45" spans="1:30" customFormat="1" ht="33.75" x14ac:dyDescent="0.25">
      <c r="A45" s="24">
        <f>IF(J45&lt;&gt;"",COUNTA(J$1:J45),"")</f>
        <v>15</v>
      </c>
      <c r="B45" s="23" t="s">
        <v>44</v>
      </c>
      <c r="C45" s="19" t="s">
        <v>45</v>
      </c>
      <c r="D45" s="22" t="s">
        <v>46</v>
      </c>
      <c r="E45" s="21">
        <v>112.17100000000001</v>
      </c>
      <c r="F45" s="19"/>
      <c r="G45" s="20"/>
      <c r="H45" s="19" t="s">
        <v>53</v>
      </c>
      <c r="J45" s="2" t="s">
        <v>52</v>
      </c>
      <c r="Q45" s="9"/>
      <c r="R45" s="10"/>
    </row>
    <row r="46" spans="1:30" customFormat="1" ht="36.75" customHeight="1" x14ac:dyDescent="0.25"/>
    <row r="47" spans="1:30" s="5" customFormat="1" ht="15" x14ac:dyDescent="0.25">
      <c r="A47" s="4"/>
      <c r="B47" s="11" t="s">
        <v>47</v>
      </c>
      <c r="C47" s="50"/>
      <c r="D47" s="50"/>
      <c r="E47" s="51"/>
      <c r="F47" s="51"/>
      <c r="G47" s="51"/>
      <c r="H47" s="51"/>
      <c r="I47"/>
      <c r="J47"/>
      <c r="K47"/>
      <c r="L47"/>
      <c r="M47"/>
      <c r="N47"/>
      <c r="O47"/>
      <c r="P47"/>
      <c r="Q47" s="7"/>
      <c r="R47" s="7"/>
      <c r="S47" s="7" t="s">
        <v>0</v>
      </c>
      <c r="T47" s="7" t="s">
        <v>0</v>
      </c>
      <c r="U47" s="7" t="s">
        <v>48</v>
      </c>
      <c r="V47" s="7" t="s">
        <v>0</v>
      </c>
      <c r="W47" s="7" t="s">
        <v>0</v>
      </c>
      <c r="X47" s="7" t="s">
        <v>0</v>
      </c>
      <c r="Y47" s="7"/>
      <c r="Z47" s="7"/>
      <c r="AA47" s="7"/>
      <c r="AB47" s="7"/>
      <c r="AC47" s="7"/>
      <c r="AD47" s="7"/>
    </row>
    <row r="48" spans="1:30" s="12" customFormat="1" ht="20.25" customHeight="1" x14ac:dyDescent="0.25">
      <c r="A48" s="6"/>
      <c r="B48" s="11"/>
      <c r="C48" s="45" t="s">
        <v>49</v>
      </c>
      <c r="D48" s="45"/>
      <c r="E48" s="45"/>
      <c r="F48" s="45"/>
      <c r="G48" s="45"/>
      <c r="H48" s="45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</row>
    <row r="49" spans="1:30" s="5" customFormat="1" ht="15" x14ac:dyDescent="0.25">
      <c r="A49" s="4"/>
      <c r="B49" s="11" t="s">
        <v>50</v>
      </c>
      <c r="C49" s="50"/>
      <c r="D49" s="50"/>
      <c r="E49" s="51"/>
      <c r="F49" s="51"/>
      <c r="G49" s="51"/>
      <c r="H49" s="51"/>
      <c r="I49"/>
      <c r="J49"/>
      <c r="K49"/>
      <c r="L49"/>
      <c r="M49"/>
      <c r="N49"/>
      <c r="O49"/>
      <c r="P49"/>
      <c r="Q49" s="7"/>
      <c r="R49" s="7"/>
      <c r="S49" s="7"/>
      <c r="T49" s="7"/>
      <c r="U49" s="7"/>
      <c r="V49" s="7"/>
      <c r="W49" s="7"/>
      <c r="X49" s="7"/>
      <c r="Y49" s="7" t="s">
        <v>0</v>
      </c>
      <c r="Z49" s="7" t="s">
        <v>0</v>
      </c>
      <c r="AA49" s="7" t="s">
        <v>51</v>
      </c>
      <c r="AB49" s="7" t="s">
        <v>0</v>
      </c>
      <c r="AC49" s="7" t="s">
        <v>0</v>
      </c>
      <c r="AD49" s="7" t="s">
        <v>0</v>
      </c>
    </row>
    <row r="50" spans="1:30" s="12" customFormat="1" ht="20.25" customHeight="1" x14ac:dyDescent="0.25">
      <c r="A50" s="6"/>
      <c r="C50" s="45" t="s">
        <v>49</v>
      </c>
      <c r="D50" s="45"/>
      <c r="E50" s="45"/>
      <c r="F50" s="45"/>
      <c r="G50" s="45"/>
      <c r="H50" s="45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</row>
    <row r="52" spans="1:30" customFormat="1" ht="15" x14ac:dyDescent="0.25">
      <c r="B52" s="14"/>
      <c r="D52" s="14"/>
      <c r="F52" s="14"/>
    </row>
    <row r="57" spans="1:30" customFormat="1" ht="15" x14ac:dyDescent="0.25">
      <c r="C57" s="18"/>
    </row>
    <row r="58" spans="1:30" customFormat="1" ht="15" x14ac:dyDescent="0.25">
      <c r="C58" s="18"/>
    </row>
    <row r="59" spans="1:30" customFormat="1" ht="15" x14ac:dyDescent="0.25">
      <c r="C59" s="18"/>
    </row>
  </sheetData>
  <mergeCells count="32">
    <mergeCell ref="G21:H21"/>
    <mergeCell ref="G22:H22"/>
    <mergeCell ref="A23:H23"/>
    <mergeCell ref="A24:H24"/>
    <mergeCell ref="A4:C4"/>
    <mergeCell ref="F4:H4"/>
    <mergeCell ref="A5:C5"/>
    <mergeCell ref="A6:C6"/>
    <mergeCell ref="F6:H6"/>
    <mergeCell ref="A7:C7"/>
    <mergeCell ref="C48:H48"/>
    <mergeCell ref="A29:H29"/>
    <mergeCell ref="A34:H34"/>
    <mergeCell ref="A35:H35"/>
    <mergeCell ref="A26:H26"/>
    <mergeCell ref="A27:H27"/>
    <mergeCell ref="C50:H50"/>
    <mergeCell ref="F5:H5"/>
    <mergeCell ref="F7:H7"/>
    <mergeCell ref="B9:H9"/>
    <mergeCell ref="B10:H10"/>
    <mergeCell ref="B11:H11"/>
    <mergeCell ref="B12:H12"/>
    <mergeCell ref="B13:H13"/>
    <mergeCell ref="B14:H14"/>
    <mergeCell ref="B18:H18"/>
    <mergeCell ref="C49:D49"/>
    <mergeCell ref="E49:H49"/>
    <mergeCell ref="A20:H20"/>
    <mergeCell ref="A44:H44"/>
    <mergeCell ref="C47:D47"/>
    <mergeCell ref="E47:H47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вор</vt:lpstr>
      <vt:lpstr>вор!Заголовки_для_печати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Радик</dc:creator>
  <cp:lastModifiedBy>Raduga</cp:lastModifiedBy>
  <cp:lastPrinted>2023-09-28T14:47:37Z</cp:lastPrinted>
  <dcterms:created xsi:type="dcterms:W3CDTF">2020-09-30T08:50:27Z</dcterms:created>
  <dcterms:modified xsi:type="dcterms:W3CDTF">2025-03-03T13:47:20Z</dcterms:modified>
</cp:coreProperties>
</file>